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0730__DECHETS ROCHEFORT\3 - DCE-PUB\ATTRI\"/>
    </mc:Choice>
  </mc:AlternateContent>
  <bookViews>
    <workbookView xWindow="0" yWindow="0" windowWidth="28800" windowHeight="12156" activeTab="1"/>
  </bookViews>
  <sheets>
    <sheet name="Poste 1 Prestations programmées" sheetId="2" r:id="rId1"/>
    <sheet name="Poste 2 Prest. Bons de Commande" sheetId="1" r:id="rId2"/>
    <sheet name="DQ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E11" i="3"/>
  <c r="E12" i="3"/>
  <c r="E13" i="3"/>
  <c r="E14" i="3"/>
  <c r="E15" i="3"/>
  <c r="E16" i="3"/>
  <c r="E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D9" i="3"/>
  <c r="K10" i="3"/>
  <c r="L10" i="3"/>
  <c r="M10" i="3"/>
  <c r="K11" i="3"/>
  <c r="L11" i="3"/>
  <c r="M11" i="3"/>
  <c r="K12" i="3"/>
  <c r="L12" i="3"/>
  <c r="M12" i="3"/>
  <c r="K13" i="3"/>
  <c r="L13" i="3"/>
  <c r="M13" i="3"/>
  <c r="K14" i="3"/>
  <c r="L14" i="3"/>
  <c r="M14" i="3"/>
  <c r="K15" i="3"/>
  <c r="L15" i="3"/>
  <c r="M15" i="3"/>
  <c r="K16" i="3"/>
  <c r="L16" i="3"/>
  <c r="M16" i="3"/>
  <c r="M9" i="3"/>
  <c r="L9" i="3"/>
  <c r="K9" i="3"/>
  <c r="C9" i="3"/>
  <c r="F14" i="2"/>
  <c r="F12" i="2"/>
  <c r="F11" i="2"/>
  <c r="F9" i="2"/>
  <c r="F8" i="2"/>
  <c r="F6" i="2"/>
  <c r="F5" i="2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9" i="3"/>
  <c r="I9" i="3" s="1"/>
  <c r="E16" i="2"/>
  <c r="I18" i="3" l="1"/>
  <c r="E18" i="3"/>
  <c r="K18" i="3"/>
  <c r="F17" i="2"/>
</calcChain>
</file>

<file path=xl/sharedStrings.xml><?xml version="1.0" encoding="utf-8"?>
<sst xmlns="http://schemas.openxmlformats.org/spreadsheetml/2006/main" count="158" uniqueCount="89">
  <si>
    <t>Collecte et transport des contenants</t>
  </si>
  <si>
    <t>Traitement (Préciser non concerné NC case vide)</t>
  </si>
  <si>
    <t>Type de déchets</t>
  </si>
  <si>
    <t>Type et capacité contenant souhaité</t>
  </si>
  <si>
    <t>Proposition du candidat</t>
  </si>
  <si>
    <t>TGAP
(tonne, Kg)</t>
  </si>
  <si>
    <t>Montant de la
rétrocession éventuelle
 (à la tonne) en €</t>
  </si>
  <si>
    <t>Forfait mensuel en € HT</t>
  </si>
  <si>
    <t>Forfait annuel en € HT</t>
  </si>
  <si>
    <t xml:space="preserve">Tonnage estimatif annuel (2024)
</t>
  </si>
  <si>
    <t>Sous-Poste 1.1 - BA 721 Rochefort</t>
  </si>
  <si>
    <t>Montant total mensuel des forfaits en € HT</t>
  </si>
  <si>
    <t>Montant total annuel des forfaits en € HT</t>
  </si>
  <si>
    <t>Sous-poste 1.2 - BA 709 Cognac</t>
  </si>
  <si>
    <t>Sous-poste 1.3 - BA 722 Saintes</t>
  </si>
  <si>
    <t>DASRI 18 01 03</t>
  </si>
  <si>
    <t>collecteur aiguilles 2 L</t>
  </si>
  <si>
    <t>132,30 kg</t>
  </si>
  <si>
    <t xml:space="preserve">cartons/bacs 50 </t>
  </si>
  <si>
    <t>clinibox 25 L</t>
  </si>
  <si>
    <t>clinibox 30 L</t>
  </si>
  <si>
    <t>collecteur aiguilles 3 L</t>
  </si>
  <si>
    <t>collecteur aiguilles 5 L</t>
  </si>
  <si>
    <t>collecteur aiguilles 7 L</t>
  </si>
  <si>
    <t>clinibox 12 L</t>
  </si>
  <si>
    <t>137 kg</t>
  </si>
  <si>
    <t>130 kg</t>
  </si>
  <si>
    <t>Sous-poste 1.4 - LA ROCHELLE
Beauregard</t>
  </si>
  <si>
    <t>26,7 kg</t>
  </si>
  <si>
    <t>Prix unitaire d'une
collecte et transport en
€ HT</t>
  </si>
  <si>
    <t>Prix unitaire pour l'achat d'un contenant  en € HT</t>
  </si>
  <si>
    <t>Coût du traitement
(Tonne) en € HT</t>
  </si>
  <si>
    <t>N° ligne de prix</t>
  </si>
  <si>
    <t>EPFC01</t>
  </si>
  <si>
    <t>EPFC02</t>
  </si>
  <si>
    <t>EPFC03</t>
  </si>
  <si>
    <t>EPFC04</t>
  </si>
  <si>
    <t>EPFC05</t>
  </si>
  <si>
    <t>EPFC06</t>
  </si>
  <si>
    <t>EPFC07</t>
  </si>
  <si>
    <t>EPFT01</t>
  </si>
  <si>
    <t>EPFT02</t>
  </si>
  <si>
    <t>EPFT03</t>
  </si>
  <si>
    <t>EPFT04</t>
  </si>
  <si>
    <t>EPFT05</t>
  </si>
  <si>
    <t>EPFT06</t>
  </si>
  <si>
    <t>EPFT07</t>
  </si>
  <si>
    <t>Achat d'un contenant</t>
  </si>
  <si>
    <t xml:space="preserve">Type de contenants </t>
  </si>
  <si>
    <t>BPUC01</t>
  </si>
  <si>
    <t>BPUC02</t>
  </si>
  <si>
    <t>BPUC03</t>
  </si>
  <si>
    <t>BPUC04</t>
  </si>
  <si>
    <t>BPUC05</t>
  </si>
  <si>
    <t>BPUC06</t>
  </si>
  <si>
    <t>BPUC07</t>
  </si>
  <si>
    <t>BPUC08</t>
  </si>
  <si>
    <t>BPUA01</t>
  </si>
  <si>
    <t>BPUA02</t>
  </si>
  <si>
    <t>BPUA03</t>
  </si>
  <si>
    <t>BPUA04</t>
  </si>
  <si>
    <t>BPUA05</t>
  </si>
  <si>
    <t>BPUA06</t>
  </si>
  <si>
    <t>BPUA07</t>
  </si>
  <si>
    <t>BPUA08</t>
  </si>
  <si>
    <t>BPUT01</t>
  </si>
  <si>
    <t>BPUT02</t>
  </si>
  <si>
    <t>BPUT03</t>
  </si>
  <si>
    <t>BPUT04</t>
  </si>
  <si>
    <t>BPUT05</t>
  </si>
  <si>
    <t>BPUT06</t>
  </si>
  <si>
    <t>BPUT07</t>
  </si>
  <si>
    <t>BPUT08</t>
  </si>
  <si>
    <t>LOT 3 -  Mise à disposition de contenants, collecte et traitement des déchets d’activité de Soins à Risques Infectieux (DASRI)
POSTE 2 - PRESTATIONS A BONS DE COMMANDE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</si>
  <si>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</si>
  <si>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>Quantité
fréquence</t>
  </si>
  <si>
    <t>1
1 fois par mois</t>
  </si>
  <si>
    <t>2
1 fois par mois</t>
  </si>
  <si>
    <t>1
tous les 2 mois</t>
  </si>
  <si>
    <t>Nombre estimatif annuel de collecte et transport</t>
  </si>
  <si>
    <t>Montant annuel HT en €</t>
  </si>
  <si>
    <t>Contenant</t>
  </si>
  <si>
    <t>Capacité</t>
  </si>
  <si>
    <t>Achat</t>
  </si>
  <si>
    <r>
      <rPr>
        <b/>
        <sz val="11"/>
        <color theme="1"/>
        <rFont val="Marianne"/>
        <family val="3"/>
      </rPr>
      <t>Collecte et transport des contenants</t>
    </r>
    <r>
      <rPr>
        <sz val="11"/>
        <color theme="1"/>
        <rFont val="Marianne"/>
        <family val="3"/>
      </rPr>
      <t xml:space="preserve">
Le forfait mensuel devra être identique quelque soit le type de contenant cité au CCTP</t>
    </r>
  </si>
  <si>
    <t>(1)-Le candidat peut proposer, en restant dans le besoin des bénéficiaires, pour les contenants listés plusieurs capacités ou des contenants non listés avec leur capacité.</t>
  </si>
  <si>
    <t xml:space="preserve">TAUX TVA </t>
  </si>
  <si>
    <t>%</t>
  </si>
  <si>
    <t xml:space="preserve">LOT 3 -  Mise à disposition de contenants, collecte et traitement des déchets d’activité de Soins à Risques Infectieux (DASRI)
POSTE 1 - PRESTATIONS PROGRAMMEES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</si>
</sst>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3"/>
    </font>
    <font>
      <sz val="11"/>
      <color theme="0"/>
      <name val="Marianne"/>
      <family val="3"/>
    </font>
    <font>
      <sz val="11"/>
      <name val="marianne"/>
      <family val="2"/>
    </font>
    <font>
      <sz val="12"/>
      <name val="Marianne"/>
      <family val="3"/>
    </font>
    <font>
      <b/>
      <sz val="14"/>
      <color rgb="FFFF0000"/>
      <name val="Marianne"/>
      <family val="3"/>
    </font>
    <font>
      <b/>
      <sz val="11"/>
      <color theme="1"/>
      <name val="Marianne"/>
      <family val="3"/>
    </font>
    <font>
      <sz val="10"/>
      <color rgb="FFFF0000"/>
      <name val="Marianne"/>
      <family val="3"/>
    </font>
    <font>
      <b/>
      <sz val="12"/>
      <color theme="1"/>
      <name val="Marianne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/>
    </xf>
    <xf numFmtId="0" fontId="4" fillId="3" borderId="3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44" fontId="8" fillId="4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/>
    </xf>
    <xf numFmtId="44" fontId="0" fillId="0" borderId="3" xfId="1" applyFont="1" applyFill="1" applyBorder="1" applyAlignment="1">
      <alignment vertical="center"/>
    </xf>
    <xf numFmtId="0" fontId="0" fillId="0" borderId="0" xfId="0" applyNumberFormat="1"/>
    <xf numFmtId="0" fontId="4" fillId="0" borderId="9" xfId="2" applyFont="1" applyFill="1" applyBorder="1" applyAlignment="1">
      <alignment horizontal="center" vertical="center" wrapText="1"/>
    </xf>
    <xf numFmtId="44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44" fontId="0" fillId="0" borderId="0" xfId="0" applyNumberFormat="1"/>
    <xf numFmtId="0" fontId="4" fillId="3" borderId="7" xfId="2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horizontal="center" vertical="center" wrapText="1"/>
    </xf>
    <xf numFmtId="44" fontId="0" fillId="0" borderId="0" xfId="1" applyFont="1"/>
    <xf numFmtId="9" fontId="0" fillId="0" borderId="3" xfId="3" applyFont="1" applyBorder="1" applyAlignment="1">
      <alignment horizontal="right" vertical="center"/>
    </xf>
    <xf numFmtId="0" fontId="0" fillId="10" borderId="4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8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44" fontId="4" fillId="5" borderId="7" xfId="1" applyFont="1" applyFill="1" applyBorder="1" applyAlignment="1">
      <alignment horizontal="center" vertical="center" wrapText="1"/>
    </xf>
    <xf numFmtId="44" fontId="4" fillId="5" borderId="8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44" fontId="5" fillId="3" borderId="7" xfId="1" applyFont="1" applyFill="1" applyBorder="1" applyAlignment="1">
      <alignment horizontal="center" vertical="center" wrapText="1"/>
    </xf>
    <xf numFmtId="44" fontId="5" fillId="3" borderId="8" xfId="1" applyFont="1" applyFill="1" applyBorder="1" applyAlignment="1">
      <alignment horizontal="center" vertical="center" wrapText="1"/>
    </xf>
    <xf numFmtId="44" fontId="4" fillId="4" borderId="7" xfId="1" applyFont="1" applyFill="1" applyBorder="1" applyAlignment="1">
      <alignment horizontal="center" vertical="center" wrapText="1"/>
    </xf>
    <xf numFmtId="44" fontId="4" fillId="4" borderId="8" xfId="1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44" fontId="4" fillId="3" borderId="7" xfId="1" applyFont="1" applyFill="1" applyBorder="1" applyAlignment="1">
      <alignment horizontal="center" vertical="center" wrapText="1"/>
    </xf>
    <xf numFmtId="44" fontId="4" fillId="3" borderId="8" xfId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8" xfId="2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7">
    <dxf>
      <font>
        <color theme="0"/>
      </font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9" workbookViewId="0">
      <selection activeCell="E6" sqref="E6"/>
    </sheetView>
  </sheetViews>
  <sheetFormatPr baseColWidth="10" defaultRowHeight="14.4" x14ac:dyDescent="0.3"/>
  <cols>
    <col min="1" max="1" width="20.81640625" style="11" customWidth="1"/>
    <col min="2" max="2" width="18.90625" style="7" customWidth="1"/>
    <col min="3" max="4" width="16.36328125" style="7" customWidth="1"/>
    <col min="5" max="5" width="20.81640625" customWidth="1"/>
    <col min="6" max="6" width="20.6328125" customWidth="1"/>
    <col min="7" max="8" width="13.36328125" style="3" customWidth="1"/>
    <col min="9" max="9" width="15.6328125" customWidth="1"/>
    <col min="10" max="10" width="18.1796875" customWidth="1"/>
    <col min="11" max="11" width="16.54296875" customWidth="1"/>
  </cols>
  <sheetData>
    <row r="1" spans="1:11" s="1" customFormat="1" ht="48.75" customHeight="1" x14ac:dyDescent="0.3">
      <c r="A1" s="42" t="s">
        <v>88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s="1" customFormat="1" ht="35.25" customHeight="1" x14ac:dyDescent="0.3">
      <c r="A2" s="50" t="s">
        <v>2</v>
      </c>
      <c r="B2" s="48" t="s">
        <v>84</v>
      </c>
      <c r="C2" s="48"/>
      <c r="D2" s="48"/>
      <c r="E2" s="48"/>
      <c r="F2" s="48"/>
      <c r="G2" s="44" t="s">
        <v>1</v>
      </c>
      <c r="H2" s="45"/>
      <c r="I2" s="45"/>
      <c r="J2" s="45"/>
      <c r="K2" s="45"/>
    </row>
    <row r="3" spans="1:11" s="1" customFormat="1" ht="86.25" customHeight="1" x14ac:dyDescent="0.3">
      <c r="A3" s="50"/>
      <c r="B3" s="14" t="s">
        <v>48</v>
      </c>
      <c r="C3" s="14" t="s">
        <v>75</v>
      </c>
      <c r="D3" s="23" t="s">
        <v>32</v>
      </c>
      <c r="E3" s="2" t="s">
        <v>7</v>
      </c>
      <c r="F3" s="2" t="s">
        <v>8</v>
      </c>
      <c r="G3" s="18" t="s">
        <v>9</v>
      </c>
      <c r="H3" s="23" t="s">
        <v>32</v>
      </c>
      <c r="I3" s="19" t="s">
        <v>31</v>
      </c>
      <c r="J3" s="19" t="s">
        <v>5</v>
      </c>
      <c r="K3" s="19" t="s">
        <v>6</v>
      </c>
    </row>
    <row r="4" spans="1:11" s="3" customFormat="1" ht="22.5" customHeight="1" x14ac:dyDescent="0.3">
      <c r="A4" s="49" t="s">
        <v>10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s="3" customFormat="1" ht="29.25" customHeight="1" x14ac:dyDescent="0.3">
      <c r="A5" s="46" t="s">
        <v>15</v>
      </c>
      <c r="B5" s="4" t="s">
        <v>24</v>
      </c>
      <c r="C5" s="6" t="s">
        <v>76</v>
      </c>
      <c r="D5" s="6" t="s">
        <v>33</v>
      </c>
      <c r="E5" s="25"/>
      <c r="F5" s="25">
        <f>E5*12</f>
        <v>0</v>
      </c>
      <c r="G5" s="41" t="s">
        <v>17</v>
      </c>
      <c r="H5" s="21" t="s">
        <v>40</v>
      </c>
      <c r="I5" s="25"/>
      <c r="J5" s="25"/>
      <c r="K5" s="25"/>
    </row>
    <row r="6" spans="1:11" s="3" customFormat="1" ht="33.75" customHeight="1" x14ac:dyDescent="0.3">
      <c r="A6" s="47"/>
      <c r="B6" s="13" t="s">
        <v>16</v>
      </c>
      <c r="C6" s="6" t="s">
        <v>76</v>
      </c>
      <c r="D6" s="6" t="s">
        <v>34</v>
      </c>
      <c r="E6" s="25"/>
      <c r="F6" s="25">
        <f>E6*12</f>
        <v>0</v>
      </c>
      <c r="G6" s="41"/>
      <c r="H6" s="21" t="s">
        <v>41</v>
      </c>
      <c r="I6" s="25"/>
      <c r="J6" s="25"/>
      <c r="K6" s="25"/>
    </row>
    <row r="7" spans="1:11" s="3" customFormat="1" ht="22.5" customHeight="1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s="3" customFormat="1" ht="39" customHeight="1" x14ac:dyDescent="0.3">
      <c r="A8" s="46" t="s">
        <v>15</v>
      </c>
      <c r="B8" s="13" t="s">
        <v>18</v>
      </c>
      <c r="C8" s="17" t="s">
        <v>77</v>
      </c>
      <c r="D8" s="6" t="s">
        <v>35</v>
      </c>
      <c r="E8" s="25"/>
      <c r="F8" s="25">
        <f>E8*12</f>
        <v>0</v>
      </c>
      <c r="G8" s="41" t="s">
        <v>25</v>
      </c>
      <c r="H8" s="21" t="s">
        <v>42</v>
      </c>
      <c r="I8" s="25"/>
      <c r="J8" s="25"/>
      <c r="K8" s="25"/>
    </row>
    <row r="9" spans="1:11" s="3" customFormat="1" ht="48.75" customHeight="1" x14ac:dyDescent="0.3">
      <c r="A9" s="47"/>
      <c r="B9" s="13" t="s">
        <v>16</v>
      </c>
      <c r="C9" s="17" t="s">
        <v>77</v>
      </c>
      <c r="D9" s="6" t="s">
        <v>36</v>
      </c>
      <c r="E9" s="25"/>
      <c r="F9" s="25">
        <f>E9*12</f>
        <v>0</v>
      </c>
      <c r="G9" s="41"/>
      <c r="H9" s="21" t="s">
        <v>43</v>
      </c>
      <c r="I9" s="25"/>
      <c r="J9" s="25"/>
      <c r="K9" s="25"/>
    </row>
    <row r="10" spans="1:11" s="3" customFormat="1" ht="22.5" customHeight="1" x14ac:dyDescent="0.3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s="3" customFormat="1" ht="36" customHeight="1" x14ac:dyDescent="0.3">
      <c r="A11" s="46" t="s">
        <v>15</v>
      </c>
      <c r="B11" s="13" t="s">
        <v>18</v>
      </c>
      <c r="C11" s="17" t="s">
        <v>76</v>
      </c>
      <c r="D11" s="6" t="s">
        <v>37</v>
      </c>
      <c r="E11" s="25"/>
      <c r="F11" s="25">
        <f>E11*12</f>
        <v>0</v>
      </c>
      <c r="G11" s="41" t="s">
        <v>26</v>
      </c>
      <c r="H11" s="21" t="s">
        <v>44</v>
      </c>
      <c r="I11" s="25"/>
      <c r="J11" s="25"/>
      <c r="K11" s="25"/>
    </row>
    <row r="12" spans="1:11" s="3" customFormat="1" ht="42" customHeight="1" x14ac:dyDescent="0.3">
      <c r="A12" s="47"/>
      <c r="B12" s="13" t="s">
        <v>16</v>
      </c>
      <c r="C12" s="17" t="s">
        <v>76</v>
      </c>
      <c r="D12" s="6" t="s">
        <v>38</v>
      </c>
      <c r="E12" s="25"/>
      <c r="F12" s="25">
        <f>E12*12</f>
        <v>0</v>
      </c>
      <c r="G12" s="41"/>
      <c r="H12" s="21" t="s">
        <v>45</v>
      </c>
      <c r="I12" s="25"/>
      <c r="J12" s="25"/>
      <c r="K12" s="25"/>
    </row>
    <row r="13" spans="1:11" s="3" customFormat="1" ht="42" customHeight="1" x14ac:dyDescent="0.3">
      <c r="A13" s="40" t="s">
        <v>27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42" customHeight="1" x14ac:dyDescent="0.3">
      <c r="A14" s="9" t="s">
        <v>15</v>
      </c>
      <c r="B14" s="13" t="s">
        <v>18</v>
      </c>
      <c r="C14" s="6" t="s">
        <v>78</v>
      </c>
      <c r="D14" s="6" t="s">
        <v>39</v>
      </c>
      <c r="E14" s="24"/>
      <c r="F14" s="24">
        <f>E14*12</f>
        <v>0</v>
      </c>
      <c r="G14" s="10" t="s">
        <v>28</v>
      </c>
      <c r="H14" s="21" t="s">
        <v>46</v>
      </c>
      <c r="I14" s="24"/>
      <c r="J14" s="24"/>
      <c r="K14" s="24"/>
    </row>
    <row r="15" spans="1:11" ht="13.5" customHeight="1" x14ac:dyDescent="0.3">
      <c r="A15"/>
      <c r="B15"/>
      <c r="C15"/>
      <c r="D15"/>
      <c r="G15"/>
      <c r="H15"/>
    </row>
    <row r="16" spans="1:11" ht="30" customHeight="1" x14ac:dyDescent="0.3">
      <c r="A16" s="35" t="s">
        <v>11</v>
      </c>
      <c r="B16" s="36"/>
      <c r="C16" s="37"/>
      <c r="D16" s="22"/>
      <c r="E16" s="12">
        <f>SUM(E14,E11,E8,E5)</f>
        <v>0</v>
      </c>
      <c r="F16" s="20"/>
    </row>
    <row r="17" spans="1:11" ht="30" customHeight="1" x14ac:dyDescent="0.3">
      <c r="A17" s="35" t="s">
        <v>12</v>
      </c>
      <c r="B17" s="36"/>
      <c r="C17" s="36"/>
      <c r="D17" s="36"/>
      <c r="E17" s="37"/>
      <c r="F17" s="12">
        <f>SUM(F14,F11,F8,F5)</f>
        <v>0</v>
      </c>
    </row>
    <row r="19" spans="1:11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ht="23.25" customHeight="1" x14ac:dyDescent="0.3">
      <c r="E20" s="21" t="s">
        <v>86</v>
      </c>
      <c r="F20" s="34" t="s">
        <v>87</v>
      </c>
    </row>
  </sheetData>
  <mergeCells count="17">
    <mergeCell ref="A1:K1"/>
    <mergeCell ref="G2:K2"/>
    <mergeCell ref="A5:A6"/>
    <mergeCell ref="A8:A9"/>
    <mergeCell ref="A11:A12"/>
    <mergeCell ref="B2:F2"/>
    <mergeCell ref="A4:K4"/>
    <mergeCell ref="A2:A3"/>
    <mergeCell ref="A7:K7"/>
    <mergeCell ref="G5:G6"/>
    <mergeCell ref="G8:G9"/>
    <mergeCell ref="A17:E17"/>
    <mergeCell ref="A16:C16"/>
    <mergeCell ref="A19:K19"/>
    <mergeCell ref="A10:K10"/>
    <mergeCell ref="A13:K13"/>
    <mergeCell ref="G11:G12"/>
  </mergeCells>
  <conditionalFormatting sqref="E14:F14 E5:F6 E8:F9 E11:F12">
    <cfRule type="cellIs" dxfId="6" priority="2" operator="equal">
      <formula>0</formula>
    </cfRule>
  </conditionalFormatting>
  <conditionalFormatting sqref="I5:K6 I8:K9 I11:K12 I14:K14">
    <cfRule type="cellIs" dxfId="5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workbookViewId="0">
      <selection activeCell="I15" sqref="I15"/>
    </sheetView>
  </sheetViews>
  <sheetFormatPr baseColWidth="10" defaultRowHeight="14.4" x14ac:dyDescent="0.3"/>
  <cols>
    <col min="1" max="1" width="38" style="7" customWidth="1"/>
    <col min="2" max="2" width="15.6328125" style="7" customWidth="1"/>
    <col min="3" max="3" width="17.6328125" style="7" customWidth="1"/>
    <col min="4" max="4" width="13" style="7" customWidth="1"/>
    <col min="5" max="5" width="27.1796875" style="8" customWidth="1"/>
    <col min="6" max="6" width="17" style="8" customWidth="1"/>
    <col min="7" max="7" width="27.6328125" style="33" customWidth="1"/>
    <col min="8" max="8" width="15.81640625" customWidth="1"/>
    <col min="9" max="9" width="22.90625" style="33" customWidth="1"/>
    <col min="10" max="10" width="17.81640625" style="33" customWidth="1"/>
    <col min="11" max="11" width="22.90625" style="33" customWidth="1"/>
  </cols>
  <sheetData>
    <row r="1" spans="1:13" ht="57" customHeight="1" x14ac:dyDescent="0.3">
      <c r="A1" s="42" t="s">
        <v>73</v>
      </c>
      <c r="B1" s="52"/>
      <c r="C1" s="52"/>
      <c r="D1" s="52"/>
      <c r="E1" s="43"/>
      <c r="F1" s="43"/>
      <c r="G1" s="43"/>
      <c r="H1" s="43"/>
      <c r="I1" s="43"/>
      <c r="J1" s="43"/>
      <c r="K1" s="43"/>
      <c r="L1" s="43"/>
      <c r="M1" s="43"/>
    </row>
    <row r="4" spans="1:13" s="1" customFormat="1" ht="35.25" customHeight="1" x14ac:dyDescent="0.3">
      <c r="A4" s="66" t="s">
        <v>3</v>
      </c>
      <c r="B4" s="64" t="s">
        <v>47</v>
      </c>
      <c r="C4" s="65"/>
      <c r="D4" s="65"/>
      <c r="E4" s="65"/>
      <c r="F4" s="68" t="s">
        <v>0</v>
      </c>
      <c r="G4" s="69"/>
      <c r="H4" s="70" t="s">
        <v>1</v>
      </c>
      <c r="I4" s="71"/>
      <c r="J4" s="71"/>
      <c r="K4" s="72"/>
    </row>
    <row r="5" spans="1:13" s="1" customFormat="1" ht="38.25" customHeight="1" x14ac:dyDescent="0.3">
      <c r="A5" s="67"/>
      <c r="B5" s="58" t="s">
        <v>32</v>
      </c>
      <c r="C5" s="53" t="s">
        <v>4</v>
      </c>
      <c r="D5" s="54"/>
      <c r="E5" s="60" t="s">
        <v>30</v>
      </c>
      <c r="F5" s="58" t="s">
        <v>32</v>
      </c>
      <c r="G5" s="62" t="s">
        <v>29</v>
      </c>
      <c r="H5" s="58" t="s">
        <v>32</v>
      </c>
      <c r="I5" s="55" t="s">
        <v>31</v>
      </c>
      <c r="J5" s="55" t="s">
        <v>5</v>
      </c>
      <c r="K5" s="55" t="s">
        <v>6</v>
      </c>
    </row>
    <row r="6" spans="1:13" s="1" customFormat="1" ht="51.75" customHeight="1" x14ac:dyDescent="0.3">
      <c r="A6" s="67"/>
      <c r="B6" s="59"/>
      <c r="C6" s="31" t="s">
        <v>81</v>
      </c>
      <c r="D6" s="31" t="s">
        <v>82</v>
      </c>
      <c r="E6" s="61"/>
      <c r="F6" s="59"/>
      <c r="G6" s="63"/>
      <c r="H6" s="59"/>
      <c r="I6" s="56"/>
      <c r="J6" s="56"/>
      <c r="K6" s="56"/>
    </row>
    <row r="7" spans="1:13" s="3" customFormat="1" ht="28.5" customHeight="1" x14ac:dyDescent="0.3">
      <c r="A7" s="13" t="s">
        <v>18</v>
      </c>
      <c r="B7" s="13" t="s">
        <v>57</v>
      </c>
      <c r="C7" s="13"/>
      <c r="D7" s="13"/>
      <c r="E7" s="24"/>
      <c r="F7" s="24" t="s">
        <v>49</v>
      </c>
      <c r="G7" s="24"/>
      <c r="H7" s="24" t="s">
        <v>65</v>
      </c>
      <c r="I7" s="24"/>
      <c r="J7" s="24"/>
      <c r="K7" s="24"/>
    </row>
    <row r="8" spans="1:13" s="3" customFormat="1" ht="28.5" customHeight="1" x14ac:dyDescent="0.3">
      <c r="A8" s="4" t="s">
        <v>24</v>
      </c>
      <c r="B8" s="13" t="s">
        <v>58</v>
      </c>
      <c r="C8" s="4"/>
      <c r="D8" s="4"/>
      <c r="E8" s="24"/>
      <c r="F8" s="24" t="s">
        <v>50</v>
      </c>
      <c r="G8" s="24"/>
      <c r="H8" s="24" t="s">
        <v>66</v>
      </c>
      <c r="I8" s="24"/>
      <c r="J8" s="24"/>
      <c r="K8" s="24"/>
    </row>
    <row r="9" spans="1:13" s="3" customFormat="1" ht="28.5" customHeight="1" x14ac:dyDescent="0.3">
      <c r="A9" s="15" t="s">
        <v>19</v>
      </c>
      <c r="B9" s="13" t="s">
        <v>59</v>
      </c>
      <c r="C9" s="15"/>
      <c r="D9" s="15"/>
      <c r="E9" s="24"/>
      <c r="F9" s="24" t="s">
        <v>51</v>
      </c>
      <c r="G9" s="24"/>
      <c r="H9" s="24" t="s">
        <v>67</v>
      </c>
      <c r="I9" s="24"/>
      <c r="J9" s="24"/>
      <c r="K9" s="24"/>
    </row>
    <row r="10" spans="1:13" s="5" customFormat="1" ht="28.5" customHeight="1" x14ac:dyDescent="0.3">
      <c r="A10" s="4" t="s">
        <v>20</v>
      </c>
      <c r="B10" s="13" t="s">
        <v>60</v>
      </c>
      <c r="C10" s="4"/>
      <c r="D10" s="4"/>
      <c r="E10" s="24"/>
      <c r="F10" s="24" t="s">
        <v>52</v>
      </c>
      <c r="G10" s="24"/>
      <c r="H10" s="24" t="s">
        <v>68</v>
      </c>
      <c r="I10" s="24"/>
      <c r="J10" s="24"/>
      <c r="K10" s="24"/>
    </row>
    <row r="11" spans="1:13" s="5" customFormat="1" ht="28.5" customHeight="1" x14ac:dyDescent="0.3">
      <c r="A11" s="16" t="s">
        <v>16</v>
      </c>
      <c r="B11" s="13" t="s">
        <v>61</v>
      </c>
      <c r="C11" s="16"/>
      <c r="D11" s="16"/>
      <c r="E11" s="24"/>
      <c r="F11" s="24" t="s">
        <v>53</v>
      </c>
      <c r="G11" s="24"/>
      <c r="H11" s="24" t="s">
        <v>69</v>
      </c>
      <c r="I11" s="24"/>
      <c r="J11" s="24"/>
      <c r="K11" s="24"/>
    </row>
    <row r="12" spans="1:13" s="5" customFormat="1" ht="28.5" customHeight="1" x14ac:dyDescent="0.3">
      <c r="A12" s="13" t="s">
        <v>21</v>
      </c>
      <c r="B12" s="13" t="s">
        <v>62</v>
      </c>
      <c r="C12" s="13"/>
      <c r="D12" s="13"/>
      <c r="E12" s="24"/>
      <c r="F12" s="24" t="s">
        <v>54</v>
      </c>
      <c r="G12" s="24"/>
      <c r="H12" s="24" t="s">
        <v>70</v>
      </c>
      <c r="I12" s="24"/>
      <c r="J12" s="24"/>
      <c r="K12" s="24"/>
    </row>
    <row r="13" spans="1:13" s="5" customFormat="1" ht="28.5" customHeight="1" x14ac:dyDescent="0.3">
      <c r="A13" s="16" t="s">
        <v>22</v>
      </c>
      <c r="B13" s="13" t="s">
        <v>63</v>
      </c>
      <c r="C13" s="16"/>
      <c r="D13" s="16"/>
      <c r="E13" s="24"/>
      <c r="F13" s="24" t="s">
        <v>55</v>
      </c>
      <c r="G13" s="24"/>
      <c r="H13" s="24" t="s">
        <v>71</v>
      </c>
      <c r="I13" s="24"/>
      <c r="J13" s="24"/>
      <c r="K13" s="24"/>
    </row>
    <row r="14" spans="1:13" s="5" customFormat="1" ht="28.5" customHeight="1" x14ac:dyDescent="0.3">
      <c r="A14" s="13" t="s">
        <v>23</v>
      </c>
      <c r="B14" s="13" t="s">
        <v>64</v>
      </c>
      <c r="C14" s="13"/>
      <c r="D14" s="13"/>
      <c r="E14" s="24"/>
      <c r="F14" s="24" t="s">
        <v>56</v>
      </c>
      <c r="G14" s="24"/>
      <c r="H14" s="24" t="s">
        <v>72</v>
      </c>
      <c r="I14" s="24"/>
      <c r="J14" s="24"/>
      <c r="K14" s="24"/>
    </row>
    <row r="16" spans="1:13" x14ac:dyDescent="0.3">
      <c r="A16" s="57" t="s">
        <v>85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</sheetData>
  <sortState ref="A6:A36">
    <sortCondition ref="A5"/>
  </sortState>
  <mergeCells count="15">
    <mergeCell ref="A1:M1"/>
    <mergeCell ref="C5:D5"/>
    <mergeCell ref="K5:K6"/>
    <mergeCell ref="A16:L16"/>
    <mergeCell ref="B5:B6"/>
    <mergeCell ref="E5:E6"/>
    <mergeCell ref="F5:F6"/>
    <mergeCell ref="G5:G6"/>
    <mergeCell ref="B4:E4"/>
    <mergeCell ref="A4:A6"/>
    <mergeCell ref="H5:H6"/>
    <mergeCell ref="I5:I6"/>
    <mergeCell ref="J5:J6"/>
    <mergeCell ref="F4:G4"/>
    <mergeCell ref="H4:K4"/>
  </mergeCells>
  <conditionalFormatting sqref="E7:E14">
    <cfRule type="cellIs" dxfId="4" priority="4" operator="equal">
      <formula>0</formula>
    </cfRule>
  </conditionalFormatting>
  <conditionalFormatting sqref="G7:G14">
    <cfRule type="cellIs" dxfId="3" priority="3" operator="equal">
      <formula>0</formula>
    </cfRule>
  </conditionalFormatting>
  <conditionalFormatting sqref="I7:K14">
    <cfRule type="cellIs" dxfId="2" priority="2" operator="equal">
      <formula>0</formula>
    </cfRule>
  </conditionalFormatting>
  <conditionalFormatting sqref="C7:D14">
    <cfRule type="cellIs" dxfId="1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workbookViewId="0">
      <selection activeCell="H9" sqref="H9"/>
    </sheetView>
  </sheetViews>
  <sheetFormatPr baseColWidth="10" defaultRowHeight="14.4" x14ac:dyDescent="0.3"/>
  <cols>
    <col min="1" max="2" width="21" customWidth="1"/>
    <col min="3" max="3" width="15.453125" customWidth="1"/>
    <col min="5" max="5" width="22.90625" style="33" customWidth="1"/>
    <col min="7" max="7" width="18.1796875" style="26" customWidth="1"/>
    <col min="8" max="9" width="17.90625" customWidth="1"/>
    <col min="11" max="11" width="17" customWidth="1"/>
    <col min="13" max="13" width="20.90625" customWidth="1"/>
  </cols>
  <sheetData>
    <row r="1" spans="1:13" ht="83.25" customHeight="1" x14ac:dyDescent="0.3">
      <c r="A1" s="73" t="s">
        <v>73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3" spans="1:13" ht="45" customHeight="1" x14ac:dyDescent="0.3">
      <c r="A3" s="88" t="s">
        <v>74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</row>
    <row r="6" spans="1:13" ht="42" customHeight="1" x14ac:dyDescent="0.3">
      <c r="A6" s="76" t="s">
        <v>3</v>
      </c>
      <c r="B6" s="85" t="s">
        <v>83</v>
      </c>
      <c r="C6" s="86"/>
      <c r="D6" s="86"/>
      <c r="E6" s="87"/>
      <c r="F6" s="77" t="s">
        <v>0</v>
      </c>
      <c r="G6" s="78"/>
      <c r="H6" s="78"/>
      <c r="I6" s="69"/>
      <c r="J6" s="75" t="s">
        <v>1</v>
      </c>
      <c r="K6" s="71"/>
      <c r="L6" s="71"/>
      <c r="M6" s="72"/>
    </row>
    <row r="7" spans="1:13" ht="42.75" customHeight="1" x14ac:dyDescent="0.3">
      <c r="A7" s="76"/>
      <c r="B7" s="79" t="s">
        <v>32</v>
      </c>
      <c r="C7" s="53" t="s">
        <v>4</v>
      </c>
      <c r="D7" s="54"/>
      <c r="E7" s="81" t="s">
        <v>30</v>
      </c>
      <c r="F7" s="79" t="s">
        <v>32</v>
      </c>
      <c r="G7" s="91" t="s">
        <v>79</v>
      </c>
      <c r="H7" s="93" t="s">
        <v>29</v>
      </c>
      <c r="I7" s="93" t="s">
        <v>80</v>
      </c>
      <c r="J7" s="79" t="s">
        <v>32</v>
      </c>
      <c r="K7" s="83" t="s">
        <v>31</v>
      </c>
      <c r="L7" s="83" t="s">
        <v>5</v>
      </c>
      <c r="M7" s="83" t="s">
        <v>6</v>
      </c>
    </row>
    <row r="8" spans="1:13" ht="34.5" customHeight="1" x14ac:dyDescent="0.3">
      <c r="A8" s="27"/>
      <c r="B8" s="80"/>
      <c r="C8" s="31" t="s">
        <v>81</v>
      </c>
      <c r="D8" s="31" t="s">
        <v>82</v>
      </c>
      <c r="E8" s="82"/>
      <c r="F8" s="80"/>
      <c r="G8" s="92"/>
      <c r="H8" s="94"/>
      <c r="I8" s="94"/>
      <c r="J8" s="80"/>
      <c r="K8" s="84"/>
      <c r="L8" s="84"/>
      <c r="M8" s="84"/>
    </row>
    <row r="9" spans="1:13" ht="22.5" customHeight="1" x14ac:dyDescent="0.3">
      <c r="A9" s="13" t="s">
        <v>18</v>
      </c>
      <c r="B9" s="13" t="s">
        <v>57</v>
      </c>
      <c r="C9" s="13">
        <f>VLOOKUP($B9,'Poste 2 Prest. Bons de Commande'!$B$7:$E$14,2,FALSE)</f>
        <v>0</v>
      </c>
      <c r="D9" s="13">
        <f>VLOOKUP($B9,'Poste 2 Prest. Bons de Commande'!$B$7:$E$14,3,FALSE)</f>
        <v>0</v>
      </c>
      <c r="E9" s="32">
        <f>VLOOKUP($B9,'Poste 2 Prest. Bons de Commande'!$B$7:$E$14,4,FALSE)</f>
        <v>0</v>
      </c>
      <c r="F9" s="28" t="s">
        <v>49</v>
      </c>
      <c r="G9" s="29">
        <v>12</v>
      </c>
      <c r="H9" s="28">
        <f>VLOOKUP($F9,'Poste 2 Prest. Bons de Commande'!$F$7:$G$14,2,FALSE)</f>
        <v>0</v>
      </c>
      <c r="I9" s="28">
        <f>H9*G9</f>
        <v>0</v>
      </c>
      <c r="J9" s="28" t="s">
        <v>65</v>
      </c>
      <c r="K9" s="28">
        <f>VLOOKUP($J9,'Poste 2 Prest. Bons de Commande'!$H$7:$K$14,2,FALSE)</f>
        <v>0</v>
      </c>
      <c r="L9" s="28">
        <f>VLOOKUP($J9,'Poste 2 Prest. Bons de Commande'!$H$7:$K$14,3,FALSE)</f>
        <v>0</v>
      </c>
      <c r="M9" s="28">
        <f>VLOOKUP($J9,'Poste 2 Prest. Bons de Commande'!$H$7:$K$14,4,FALSE)</f>
        <v>0</v>
      </c>
    </row>
    <row r="10" spans="1:13" ht="22.5" customHeight="1" x14ac:dyDescent="0.3">
      <c r="A10" s="4" t="s">
        <v>24</v>
      </c>
      <c r="B10" s="13" t="s">
        <v>58</v>
      </c>
      <c r="C10" s="13">
        <f>VLOOKUP($B10,'Poste 2 Prest. Bons de Commande'!$B$7:$E$14,2,FALSE)</f>
        <v>0</v>
      </c>
      <c r="D10" s="13">
        <f>VLOOKUP($B10,'Poste 2 Prest. Bons de Commande'!$B$7:$E$14,3,FALSE)</f>
        <v>0</v>
      </c>
      <c r="E10" s="32">
        <f>VLOOKUP($B10,'Poste 2 Prest. Bons de Commande'!$B$7:$E$14,4,FALSE)</f>
        <v>0</v>
      </c>
      <c r="F10" s="28" t="s">
        <v>50</v>
      </c>
      <c r="G10" s="29">
        <v>12</v>
      </c>
      <c r="H10" s="28">
        <f>VLOOKUP($F10,'Poste 2 Prest. Bons de Commande'!$F$7:$G$14,2,FALSE)</f>
        <v>0</v>
      </c>
      <c r="I10" s="28">
        <f t="shared" ref="I10:I16" si="0">H10*G10</f>
        <v>0</v>
      </c>
      <c r="J10" s="28" t="s">
        <v>66</v>
      </c>
      <c r="K10" s="28">
        <f>VLOOKUP($J10,'Poste 2 Prest. Bons de Commande'!$H$7:$K$14,2,FALSE)</f>
        <v>0</v>
      </c>
      <c r="L10" s="28">
        <f>VLOOKUP($J10,'Poste 2 Prest. Bons de Commande'!$H$7:$K$14,3,FALSE)</f>
        <v>0</v>
      </c>
      <c r="M10" s="28">
        <f>VLOOKUP($J10,'Poste 2 Prest. Bons de Commande'!$H$7:$K$14,4,FALSE)</f>
        <v>0</v>
      </c>
    </row>
    <row r="11" spans="1:13" ht="22.5" customHeight="1" x14ac:dyDescent="0.3">
      <c r="A11" s="15" t="s">
        <v>19</v>
      </c>
      <c r="B11" s="13" t="s">
        <v>59</v>
      </c>
      <c r="C11" s="13">
        <f>VLOOKUP($B11,'Poste 2 Prest. Bons de Commande'!$B$7:$E$14,2,FALSE)</f>
        <v>0</v>
      </c>
      <c r="D11" s="13">
        <f>VLOOKUP($B11,'Poste 2 Prest. Bons de Commande'!$B$7:$E$14,3,FALSE)</f>
        <v>0</v>
      </c>
      <c r="E11" s="32">
        <f>VLOOKUP($B11,'Poste 2 Prest. Bons de Commande'!$B$7:$E$14,4,FALSE)</f>
        <v>0</v>
      </c>
      <c r="F11" s="28" t="s">
        <v>51</v>
      </c>
      <c r="G11" s="29">
        <v>12</v>
      </c>
      <c r="H11" s="28">
        <f>VLOOKUP($F11,'Poste 2 Prest. Bons de Commande'!$F$7:$G$14,2,FALSE)</f>
        <v>0</v>
      </c>
      <c r="I11" s="28">
        <f t="shared" si="0"/>
        <v>0</v>
      </c>
      <c r="J11" s="28" t="s">
        <v>67</v>
      </c>
      <c r="K11" s="28">
        <f>VLOOKUP($J11,'Poste 2 Prest. Bons de Commande'!$H$7:$K$14,2,FALSE)</f>
        <v>0</v>
      </c>
      <c r="L11" s="28">
        <f>VLOOKUP($J11,'Poste 2 Prest. Bons de Commande'!$H$7:$K$14,3,FALSE)</f>
        <v>0</v>
      </c>
      <c r="M11" s="28">
        <f>VLOOKUP($J11,'Poste 2 Prest. Bons de Commande'!$H$7:$K$14,4,FALSE)</f>
        <v>0</v>
      </c>
    </row>
    <row r="12" spans="1:13" ht="22.5" customHeight="1" x14ac:dyDescent="0.3">
      <c r="A12" s="4" t="s">
        <v>20</v>
      </c>
      <c r="B12" s="13" t="s">
        <v>60</v>
      </c>
      <c r="C12" s="13">
        <f>VLOOKUP($B12,'Poste 2 Prest. Bons de Commande'!$B$7:$E$14,2,FALSE)</f>
        <v>0</v>
      </c>
      <c r="D12" s="13">
        <f>VLOOKUP($B12,'Poste 2 Prest. Bons de Commande'!$B$7:$E$14,3,FALSE)</f>
        <v>0</v>
      </c>
      <c r="E12" s="32">
        <f>VLOOKUP($B12,'Poste 2 Prest. Bons de Commande'!$B$7:$E$14,4,FALSE)</f>
        <v>0</v>
      </c>
      <c r="F12" s="28" t="s">
        <v>52</v>
      </c>
      <c r="G12" s="29">
        <v>12</v>
      </c>
      <c r="H12" s="28">
        <f>VLOOKUP($F12,'Poste 2 Prest. Bons de Commande'!$F$7:$G$14,2,FALSE)</f>
        <v>0</v>
      </c>
      <c r="I12" s="28">
        <f t="shared" si="0"/>
        <v>0</v>
      </c>
      <c r="J12" s="28" t="s">
        <v>68</v>
      </c>
      <c r="K12" s="28">
        <f>VLOOKUP($J12,'Poste 2 Prest. Bons de Commande'!$H$7:$K$14,2,FALSE)</f>
        <v>0</v>
      </c>
      <c r="L12" s="28">
        <f>VLOOKUP($J12,'Poste 2 Prest. Bons de Commande'!$H$7:$K$14,3,FALSE)</f>
        <v>0</v>
      </c>
      <c r="M12" s="28">
        <f>VLOOKUP($J12,'Poste 2 Prest. Bons de Commande'!$H$7:$K$14,4,FALSE)</f>
        <v>0</v>
      </c>
    </row>
    <row r="13" spans="1:13" ht="22.5" customHeight="1" x14ac:dyDescent="0.3">
      <c r="A13" s="16" t="s">
        <v>16</v>
      </c>
      <c r="B13" s="13" t="s">
        <v>61</v>
      </c>
      <c r="C13" s="13">
        <f>VLOOKUP($B13,'Poste 2 Prest. Bons de Commande'!$B$7:$E$14,2,FALSE)</f>
        <v>0</v>
      </c>
      <c r="D13" s="13">
        <f>VLOOKUP($B13,'Poste 2 Prest. Bons de Commande'!$B$7:$E$14,3,FALSE)</f>
        <v>0</v>
      </c>
      <c r="E13" s="32">
        <f>VLOOKUP($B13,'Poste 2 Prest. Bons de Commande'!$B$7:$E$14,4,FALSE)</f>
        <v>0</v>
      </c>
      <c r="F13" s="28" t="s">
        <v>53</v>
      </c>
      <c r="G13" s="29">
        <v>12</v>
      </c>
      <c r="H13" s="28">
        <f>VLOOKUP($F13,'Poste 2 Prest. Bons de Commande'!$F$7:$G$14,2,FALSE)</f>
        <v>0</v>
      </c>
      <c r="I13" s="28">
        <f t="shared" si="0"/>
        <v>0</v>
      </c>
      <c r="J13" s="28" t="s">
        <v>69</v>
      </c>
      <c r="K13" s="28">
        <f>VLOOKUP($J13,'Poste 2 Prest. Bons de Commande'!$H$7:$K$14,2,FALSE)</f>
        <v>0</v>
      </c>
      <c r="L13" s="28">
        <f>VLOOKUP($J13,'Poste 2 Prest. Bons de Commande'!$H$7:$K$14,3,FALSE)</f>
        <v>0</v>
      </c>
      <c r="M13" s="28">
        <f>VLOOKUP($J13,'Poste 2 Prest. Bons de Commande'!$H$7:$K$14,4,FALSE)</f>
        <v>0</v>
      </c>
    </row>
    <row r="14" spans="1:13" ht="22.5" customHeight="1" x14ac:dyDescent="0.3">
      <c r="A14" s="13" t="s">
        <v>21</v>
      </c>
      <c r="B14" s="13" t="s">
        <v>62</v>
      </c>
      <c r="C14" s="13">
        <f>VLOOKUP($B14,'Poste 2 Prest. Bons de Commande'!$B$7:$E$14,2,FALSE)</f>
        <v>0</v>
      </c>
      <c r="D14" s="13">
        <f>VLOOKUP($B14,'Poste 2 Prest. Bons de Commande'!$B$7:$E$14,3,FALSE)</f>
        <v>0</v>
      </c>
      <c r="E14" s="32">
        <f>VLOOKUP($B14,'Poste 2 Prest. Bons de Commande'!$B$7:$E$14,4,FALSE)</f>
        <v>0</v>
      </c>
      <c r="F14" s="28" t="s">
        <v>54</v>
      </c>
      <c r="G14" s="29">
        <v>12</v>
      </c>
      <c r="H14" s="28">
        <f>VLOOKUP($F14,'Poste 2 Prest. Bons de Commande'!$F$7:$G$14,2,FALSE)</f>
        <v>0</v>
      </c>
      <c r="I14" s="28">
        <f t="shared" si="0"/>
        <v>0</v>
      </c>
      <c r="J14" s="28" t="s">
        <v>70</v>
      </c>
      <c r="K14" s="28">
        <f>VLOOKUP($J14,'Poste 2 Prest. Bons de Commande'!$H$7:$K$14,2,FALSE)</f>
        <v>0</v>
      </c>
      <c r="L14" s="28">
        <f>VLOOKUP($J14,'Poste 2 Prest. Bons de Commande'!$H$7:$K$14,3,FALSE)</f>
        <v>0</v>
      </c>
      <c r="M14" s="28">
        <f>VLOOKUP($J14,'Poste 2 Prest. Bons de Commande'!$H$7:$K$14,4,FALSE)</f>
        <v>0</v>
      </c>
    </row>
    <row r="15" spans="1:13" ht="22.5" customHeight="1" x14ac:dyDescent="0.3">
      <c r="A15" s="16" t="s">
        <v>22</v>
      </c>
      <c r="B15" s="13" t="s">
        <v>63</v>
      </c>
      <c r="C15" s="13">
        <f>VLOOKUP($B15,'Poste 2 Prest. Bons de Commande'!$B$7:$E$14,2,FALSE)</f>
        <v>0</v>
      </c>
      <c r="D15" s="13">
        <f>VLOOKUP($B15,'Poste 2 Prest. Bons de Commande'!$B$7:$E$14,3,FALSE)</f>
        <v>0</v>
      </c>
      <c r="E15" s="32">
        <f>VLOOKUP($B15,'Poste 2 Prest. Bons de Commande'!$B$7:$E$14,4,FALSE)</f>
        <v>0</v>
      </c>
      <c r="F15" s="28" t="s">
        <v>55</v>
      </c>
      <c r="G15" s="29">
        <v>12</v>
      </c>
      <c r="H15" s="28">
        <f>VLOOKUP($F15,'Poste 2 Prest. Bons de Commande'!$F$7:$G$14,2,FALSE)</f>
        <v>0</v>
      </c>
      <c r="I15" s="28">
        <f t="shared" si="0"/>
        <v>0</v>
      </c>
      <c r="J15" s="28" t="s">
        <v>71</v>
      </c>
      <c r="K15" s="28">
        <f>VLOOKUP($J15,'Poste 2 Prest. Bons de Commande'!$H$7:$K$14,2,FALSE)</f>
        <v>0</v>
      </c>
      <c r="L15" s="28">
        <f>VLOOKUP($J15,'Poste 2 Prest. Bons de Commande'!$H$7:$K$14,3,FALSE)</f>
        <v>0</v>
      </c>
      <c r="M15" s="28">
        <f>VLOOKUP($J15,'Poste 2 Prest. Bons de Commande'!$H$7:$K$14,4,FALSE)</f>
        <v>0</v>
      </c>
    </row>
    <row r="16" spans="1:13" ht="22.5" customHeight="1" x14ac:dyDescent="0.3">
      <c r="A16" s="13" t="s">
        <v>23</v>
      </c>
      <c r="B16" s="13" t="s">
        <v>64</v>
      </c>
      <c r="C16" s="13">
        <f>VLOOKUP($B16,'Poste 2 Prest. Bons de Commande'!$B$7:$E$14,2,FALSE)</f>
        <v>0</v>
      </c>
      <c r="D16" s="13">
        <f>VLOOKUP($B16,'Poste 2 Prest. Bons de Commande'!$B$7:$E$14,3,FALSE)</f>
        <v>0</v>
      </c>
      <c r="E16" s="32">
        <f>VLOOKUP($B16,'Poste 2 Prest. Bons de Commande'!$B$7:$E$14,4,FALSE)</f>
        <v>0</v>
      </c>
      <c r="F16" s="28" t="s">
        <v>56</v>
      </c>
      <c r="G16" s="29">
        <v>12</v>
      </c>
      <c r="H16" s="28">
        <f>VLOOKUP($F16,'Poste 2 Prest. Bons de Commande'!$F$7:$G$14,2,FALSE)</f>
        <v>0</v>
      </c>
      <c r="I16" s="28">
        <f t="shared" si="0"/>
        <v>0</v>
      </c>
      <c r="J16" s="28" t="s">
        <v>72</v>
      </c>
      <c r="K16" s="28">
        <f>VLOOKUP($J16,'Poste 2 Prest. Bons de Commande'!$H$7:$K$14,2,FALSE)</f>
        <v>0</v>
      </c>
      <c r="L16" s="28">
        <f>VLOOKUP($J16,'Poste 2 Prest. Bons de Commande'!$H$7:$K$14,3,FALSE)</f>
        <v>0</v>
      </c>
      <c r="M16" s="28">
        <f>VLOOKUP($J16,'Poste 2 Prest. Bons de Commande'!$H$7:$K$14,4,FALSE)</f>
        <v>0</v>
      </c>
    </row>
    <row r="18" spans="5:11" x14ac:dyDescent="0.3">
      <c r="E18" s="33">
        <f>SUM(E9:E16)</f>
        <v>0</v>
      </c>
      <c r="I18" s="30">
        <f>SUM(I9:I17)</f>
        <v>0</v>
      </c>
      <c r="K18" s="30">
        <f>AVERAGE(K9:K16)</f>
        <v>0</v>
      </c>
    </row>
  </sheetData>
  <mergeCells count="17">
    <mergeCell ref="K7:K8"/>
    <mergeCell ref="A1:M1"/>
    <mergeCell ref="J6:M6"/>
    <mergeCell ref="A6:A7"/>
    <mergeCell ref="F6:I6"/>
    <mergeCell ref="C7:D7"/>
    <mergeCell ref="B7:B8"/>
    <mergeCell ref="E7:E8"/>
    <mergeCell ref="L7:L8"/>
    <mergeCell ref="M7:M8"/>
    <mergeCell ref="B6:E6"/>
    <mergeCell ref="A3:M3"/>
    <mergeCell ref="F7:F8"/>
    <mergeCell ref="G7:G8"/>
    <mergeCell ref="H7:H8"/>
    <mergeCell ref="I7:I8"/>
    <mergeCell ref="J7:J8"/>
  </mergeCells>
  <conditionalFormatting sqref="C9:D1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Poste 1 Prestations programmées</vt:lpstr>
      <vt:lpstr>Poste 2 Prest. Bons de Commande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2025-11-19T14:19:18Z</dcterms:created>
  <dcterms:modified xsi:type="dcterms:W3CDTF">2026-03-19T14:39:59Z</dcterms:modified>
</cp:coreProperties>
</file>